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4DE2E529-0C9F-49A4-817B-C33608AF1DCF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45" l="1"/>
  <c r="G26" i="45"/>
  <c r="I14" i="45"/>
  <c r="D14" i="45"/>
  <c r="D13" i="45"/>
  <c r="D12" i="45" s="1"/>
  <c r="D11" i="45" s="1"/>
  <c r="D10" i="45" s="1"/>
  <c r="I10" i="45"/>
  <c r="F10" i="45"/>
  <c r="E10" i="45"/>
</calcChain>
</file>

<file path=xl/sharedStrings.xml><?xml version="1.0" encoding="utf-8"?>
<sst xmlns="http://schemas.openxmlformats.org/spreadsheetml/2006/main" count="117" uniqueCount="80">
  <si>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</si>
  <si>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</si>
  <si>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</si>
  <si>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</si>
  <si>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</si>
  <si>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</si>
  <si>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</si>
  <si>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</si>
  <si>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</si>
  <si>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</si>
  <si>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保障镇区交通通畅。
原绩效目标设置不完善，新增年度总体目标为：通过安装限行标志，保障镇区交通通畅。</t>
  </si>
  <si>
    <t>全年已完成限行标志安装工作，达到保持镇区交通通畅效果，已达到预期目标。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</si>
  <si>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</si>
  <si>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</si>
  <si>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</si>
  <si>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</si>
  <si>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</si>
  <si>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</si>
  <si>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</si>
  <si>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</si>
  <si>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</si>
  <si>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</si>
  <si>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</si>
  <si>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</si>
  <si>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</si>
  <si>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</si>
  <si>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</si>
  <si>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</si>
  <si>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</si>
  <si>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</si>
  <si>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</si>
  <si>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</si>
  <si>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</si>
  <si>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</si>
  <si>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</si>
  <si>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安装个数</t>
  </si>
  <si>
    <t>=58个</t>
  </si>
  <si>
    <t>58个</t>
  </si>
  <si>
    <t>质量指标</t>
  </si>
  <si>
    <t>质量达标率</t>
  </si>
  <si>
    <t>100%</t>
  </si>
  <si>
    <t>-</t>
  </si>
  <si>
    <t>年初设置指标有误</t>
  </si>
  <si>
    <t>限行标志验收合格率</t>
  </si>
  <si>
    <t>≥90%</t>
  </si>
  <si>
    <t>时效指标</t>
  </si>
  <si>
    <t>工程期限</t>
  </si>
  <si>
    <t>2021年8月30日前完成</t>
  </si>
  <si>
    <t>2021年8月30日前完成限行标志安装工作</t>
  </si>
  <si>
    <t>成本指标</t>
  </si>
  <si>
    <t>资金需求量</t>
  </si>
  <si>
    <t>=11万</t>
  </si>
  <si>
    <t>11万</t>
  </si>
  <si>
    <t>效益指标    （30分）</t>
  </si>
  <si>
    <t>经济效益
指标</t>
  </si>
  <si>
    <t>超支率</t>
  </si>
  <si>
    <r>
      <rPr>
        <sz val="12"/>
        <rFont val="东文宋体"/>
        <charset val="134"/>
      </rPr>
      <t>≤</t>
    </r>
    <r>
      <rPr>
        <sz val="12"/>
        <rFont val="宋体"/>
        <family val="3"/>
        <charset val="134"/>
      </rPr>
      <t>5%</t>
    </r>
  </si>
  <si>
    <t>社会效益
指标</t>
  </si>
  <si>
    <t>提高交通安全水平</t>
  </si>
  <si>
    <t>有所改善</t>
  </si>
  <si>
    <t>可持续影响指标</t>
  </si>
  <si>
    <t>保障交通通畅</t>
  </si>
  <si>
    <t>已完成限行标志安装工作，达到保持镇区交通通畅效果，已达到预期目标。</t>
  </si>
  <si>
    <t>原因：交通压力较大。改进措施：适当增加道路规划。</t>
  </si>
  <si>
    <t>满意度指标
（10分）</t>
  </si>
  <si>
    <t>服务对象
满意度指标</t>
  </si>
  <si>
    <t>公众满意度</t>
  </si>
  <si>
    <r>
      <rPr>
        <sz val="12"/>
        <rFont val="东文宋体"/>
        <charset val="134"/>
      </rPr>
      <t>≥</t>
    </r>
    <r>
      <rPr>
        <sz val="12"/>
        <rFont val="宋体"/>
        <family val="3"/>
        <charset val="134"/>
      </rPr>
      <t>90%</t>
    </r>
  </si>
  <si>
    <t>社区满意度</t>
  </si>
  <si>
    <t>总分</t>
  </si>
  <si>
    <t>自评
人员
信息</t>
  </si>
  <si>
    <t>姓名</t>
  </si>
  <si>
    <t>职务</t>
  </si>
  <si>
    <t>工作单位及部门</t>
  </si>
  <si>
    <t>李晓飞</t>
  </si>
  <si>
    <t>党建办（政府工作）负责人</t>
  </si>
  <si>
    <t>天津市西青区杨柳青镇人民政府党建办</t>
  </si>
  <si>
    <t>主管
预算
部门
审核
意见</t>
  </si>
  <si>
    <t xml:space="preserve">
                                                    （盖章）
                                                     年   月   日   </t>
  </si>
  <si>
    <t>限行标志安装项目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</si>
</sst>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 \¥* #,##0.00_ ;_ \¥* \-#,##0.00_ ;_ \¥* &quot;-&quot;??_ ;_ @_ "/>
    <numFmt numFmtId="178" formatCode="0.00_ "/>
    <numFmt numFmtId="179" formatCode="0.0_ "/>
    <numFmt numFmtId="181" formatCode="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SimSun"/>
      <charset val="134"/>
    </font>
    <font>
      <sz val="12"/>
      <name val="东文宋体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1">
    <xf numFmtId="0" fontId="0" fillId="0" borderId="0">
      <alignment vertical="center"/>
    </xf>
    <xf numFmtId="0" fontId="14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3" fillId="0" borderId="0">
      <alignment vertical="center"/>
    </xf>
    <xf numFmtId="0" fontId="6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0" fontId="6" fillId="0" borderId="2" xfId="25" applyBorder="1" applyAlignment="1">
      <alignment horizontal="center" vertical="center" wrapText="1"/>
    </xf>
    <xf numFmtId="0" fontId="6" fillId="0" borderId="3" xfId="25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5" xfId="25" applyFont="1" applyBorder="1" applyAlignment="1">
      <alignment horizontal="center" vertical="center" wrapText="1"/>
    </xf>
    <xf numFmtId="0" fontId="9" fillId="0" borderId="4" xfId="25" applyFont="1" applyBorder="1" applyAlignment="1">
      <alignment horizontal="center" vertical="center" wrapText="1"/>
    </xf>
    <xf numFmtId="0" fontId="9" fillId="0" borderId="9" xfId="25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5" xfId="11" applyBorder="1" applyAlignment="1">
      <alignment horizontal="center" vertical="center" wrapText="1"/>
    </xf>
    <xf numFmtId="0" fontId="6" fillId="0" borderId="9" xfId="1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25" applyBorder="1" applyAlignment="1">
      <alignment horizontal="center" vertical="center" wrapText="1"/>
    </xf>
    <xf numFmtId="0" fontId="6" fillId="0" borderId="3" xfId="25" applyBorder="1" applyAlignment="1">
      <alignment horizontal="center" vertical="center" wrapText="1"/>
    </xf>
    <xf numFmtId="0" fontId="6" fillId="0" borderId="6" xfId="25" applyBorder="1" applyAlignment="1">
      <alignment horizontal="center" vertical="center" wrapText="1"/>
    </xf>
    <xf numFmtId="0" fontId="2" fillId="0" borderId="3" xfId="34" applyFont="1" applyBorder="1" applyAlignment="1">
      <alignment horizontal="center" vertical="center" wrapText="1"/>
    </xf>
    <xf numFmtId="0" fontId="2" fillId="0" borderId="6" xfId="34" applyFont="1" applyBorder="1" applyAlignment="1">
      <alignment horizontal="center" vertical="center" wrapText="1"/>
    </xf>
    <xf numFmtId="0" fontId="2" fillId="0" borderId="8" xfId="3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41">
    <cellStyle name="百分比 2" xfId="2" xr:uid="{00000000-0005-0000-0000-000002000000}"/>
    <cellStyle name="百分比 2 2" xfId="7" xr:uid="{00000000-0005-0000-0000-000007000000}"/>
    <cellStyle name="常规" xfId="0" builtinId="0"/>
    <cellStyle name="常规 10" xfId="32" xr:uid="{00000000-0005-0000-0000-000039000000}"/>
    <cellStyle name="常规 2" xfId="11" xr:uid="{00000000-0005-0000-0000-00000B000000}"/>
    <cellStyle name="常规 2 10" xfId="22" xr:uid="{00000000-0005-0000-0000-00001D000000}"/>
    <cellStyle name="常规 2 10 2" xfId="31" xr:uid="{00000000-0005-0000-0000-000037000000}"/>
    <cellStyle name="常规 2 2" xfId="29" xr:uid="{00000000-0005-0000-0000-000032000000}"/>
    <cellStyle name="常规 2 2 2" xfId="21" xr:uid="{00000000-0005-0000-0000-00001B000000}"/>
    <cellStyle name="常规 2 2 2 2" xfId="36" xr:uid="{00000000-0005-0000-0000-00004A000000}"/>
    <cellStyle name="常规 2 2 3" xfId="33" xr:uid="{00000000-0005-0000-0000-00003B000000}"/>
    <cellStyle name="常规 2 3" xfId="23" xr:uid="{00000000-0005-0000-0000-00001F000000}"/>
    <cellStyle name="常规 2 3 2" xfId="40" xr:uid="{00000000-0005-0000-0000-000056000000}"/>
    <cellStyle name="常规 2 4" xfId="25" xr:uid="{00000000-0005-0000-0000-000023000000}"/>
    <cellStyle name="常规 2 4 2" xfId="37" xr:uid="{00000000-0005-0000-0000-00004C000000}"/>
    <cellStyle name="常规 2 5" xfId="5" xr:uid="{00000000-0005-0000-0000-000005000000}"/>
    <cellStyle name="常规 3" xfId="30" xr:uid="{00000000-0005-0000-0000-000034000000}"/>
    <cellStyle name="常规 3 2" xfId="9" xr:uid="{00000000-0005-0000-0000-000009000000}"/>
    <cellStyle name="常规 3 2 2" xfId="4" xr:uid="{00000000-0005-0000-0000-000004000000}"/>
    <cellStyle name="常规 3 2 3" xfId="12" xr:uid="{00000000-0005-0000-0000-00000C000000}"/>
    <cellStyle name="常规 3 3" xfId="28" xr:uid="{00000000-0005-0000-0000-000030000000}"/>
    <cellStyle name="常规 3 4" xfId="10" xr:uid="{00000000-0005-0000-0000-00000A000000}"/>
    <cellStyle name="常规 4" xfId="14" xr:uid="{00000000-0005-0000-0000-00000E000000}"/>
    <cellStyle name="常规 4 2" xfId="13" xr:uid="{00000000-0005-0000-0000-00000D000000}"/>
    <cellStyle name="常规 4 3" xfId="19" xr:uid="{00000000-0005-0000-0000-000015000000}"/>
    <cellStyle name="常规 5" xfId="15" xr:uid="{00000000-0005-0000-0000-00000F000000}"/>
    <cellStyle name="常规 5 2" xfId="3" xr:uid="{00000000-0005-0000-0000-000003000000}"/>
    <cellStyle name="常规 5 2 2" xfId="38" xr:uid="{00000000-0005-0000-0000-000051000000}"/>
    <cellStyle name="常规 5 3" xfId="8" xr:uid="{00000000-0005-0000-0000-000008000000}"/>
    <cellStyle name="常规 6" xfId="1" xr:uid="{00000000-0005-0000-0000-000001000000}"/>
    <cellStyle name="常规 6 2" xfId="6" xr:uid="{00000000-0005-0000-0000-000006000000}"/>
    <cellStyle name="常规 6 2 2" xfId="16" xr:uid="{00000000-0005-0000-0000-000010000000}"/>
    <cellStyle name="常规 6 3" xfId="27" xr:uid="{00000000-0005-0000-0000-00002E000000}"/>
    <cellStyle name="常规 7" xfId="26" xr:uid="{00000000-0005-0000-0000-00002A000000}"/>
    <cellStyle name="常规 7 2" xfId="35" xr:uid="{00000000-0005-0000-0000-000044000000}"/>
    <cellStyle name="常规 8" xfId="34" xr:uid="{00000000-0005-0000-0000-00003D000000}"/>
    <cellStyle name="常规 9" xfId="39" xr:uid="{00000000-0005-0000-0000-000053000000}"/>
    <cellStyle name="货币 2" xfId="17" xr:uid="{00000000-0005-0000-0000-000011000000}"/>
    <cellStyle name="货币 2 2" xfId="18" xr:uid="{00000000-0005-0000-0000-000012000000}"/>
    <cellStyle name="千位分隔 2" xfId="20" xr:uid="{00000000-0005-0000-0000-000019000000}"/>
    <cellStyle name="千位分隔 2 2" xfId="24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zoomScale="85" zoomScaleNormal="85" workbookViewId="0">
      <selection activeCell="C23" sqref="A23:XFD23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5.726562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0.14999999999999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9" hidden="1" customHeight="1">
      <c r="A4" s="6"/>
      <c r="B4" s="6"/>
      <c r="C4" s="6"/>
      <c r="D4" s="6"/>
      <c r="E4" s="6"/>
      <c r="F4" s="6"/>
      <c r="G4" s="17"/>
      <c r="H4" s="6"/>
      <c r="I4" s="6"/>
      <c r="J4" s="6"/>
    </row>
    <row r="5" spans="1:10" ht="21.75" customHeight="1">
      <c r="A5" s="32" t="s">
        <v>3</v>
      </c>
      <c r="B5" s="32"/>
      <c r="C5" s="33" t="s">
        <v>79</v>
      </c>
      <c r="D5" s="33"/>
      <c r="E5" s="32"/>
      <c r="F5" s="32"/>
      <c r="G5" s="32"/>
      <c r="H5" s="32"/>
      <c r="I5" s="32"/>
      <c r="J5" s="32"/>
    </row>
    <row r="6" spans="1:10" s="1" customFormat="1" ht="21.75" customHeight="1">
      <c r="A6" s="34" t="s">
        <v>4</v>
      </c>
      <c r="B6" s="35"/>
      <c r="C6" s="34" t="s">
        <v>5</v>
      </c>
      <c r="D6" s="34"/>
      <c r="E6" s="18" t="s">
        <v>6</v>
      </c>
      <c r="F6" s="36" t="s">
        <v>5</v>
      </c>
      <c r="G6" s="37"/>
      <c r="H6" s="37"/>
      <c r="I6" s="37"/>
      <c r="J6" s="38"/>
    </row>
    <row r="7" spans="1:10" ht="21.75" customHeight="1">
      <c r="A7" s="55" t="s">
        <v>7</v>
      </c>
      <c r="B7" s="55"/>
      <c r="C7" s="39" t="s">
        <v>8</v>
      </c>
      <c r="D7" s="39"/>
      <c r="E7" s="39"/>
      <c r="F7" s="32" t="s">
        <v>9</v>
      </c>
      <c r="G7" s="32"/>
      <c r="H7" s="32"/>
      <c r="I7" s="32"/>
      <c r="J7" s="32"/>
    </row>
    <row r="8" spans="1:10" ht="99.75" customHeight="1">
      <c r="A8" s="55"/>
      <c r="B8" s="55"/>
      <c r="C8" s="63" t="s">
        <v>10</v>
      </c>
      <c r="D8" s="64"/>
      <c r="E8" s="65"/>
      <c r="F8" s="63" t="s">
        <v>11</v>
      </c>
      <c r="G8" s="64"/>
      <c r="H8" s="64"/>
      <c r="I8" s="64"/>
      <c r="J8" s="65"/>
    </row>
    <row r="9" spans="1:10" ht="51" customHeight="1">
      <c r="A9" s="55" t="s">
        <v>12</v>
      </c>
      <c r="B9" s="55"/>
      <c r="C9" s="7"/>
      <c r="D9" s="7" t="s">
        <v>13</v>
      </c>
      <c r="E9" s="8" t="s">
        <v>14</v>
      </c>
      <c r="F9" s="9" t="s">
        <v>15</v>
      </c>
      <c r="G9" s="7" t="s">
        <v>16</v>
      </c>
      <c r="H9" s="7" t="s">
        <v>17</v>
      </c>
      <c r="I9" s="26" t="s">
        <v>18</v>
      </c>
      <c r="J9" s="27" t="s">
        <v>19</v>
      </c>
    </row>
    <row r="10" spans="1:10" ht="21.75" customHeight="1">
      <c r="A10" s="55"/>
      <c r="B10" s="55"/>
      <c r="C10" s="10" t="s">
        <v>20</v>
      </c>
      <c r="D10" s="11">
        <f>SUM(D11:D14)</f>
        <v>0</v>
      </c>
      <c r="E10" s="11">
        <f>SUM(E11:E14)</f>
        <v>11</v>
      </c>
      <c r="F10" s="11">
        <f>SUM(F11:F14)</f>
        <v>11</v>
      </c>
      <c r="G10" s="19">
        <v>10</v>
      </c>
      <c r="H10" s="20">
        <v>10</v>
      </c>
      <c r="I10" s="28">
        <f>F10/E10</f>
        <v>1</v>
      </c>
      <c r="J10" s="59" t="s">
        <v>21</v>
      </c>
    </row>
    <row r="11" spans="1:10" ht="21.75" customHeight="1">
      <c r="A11" s="55"/>
      <c r="B11" s="55"/>
      <c r="C11" s="10" t="s">
        <v>22</v>
      </c>
      <c r="D11" s="11">
        <f>SUM(D12:D15)</f>
        <v>0</v>
      </c>
      <c r="E11" s="11">
        <v>0</v>
      </c>
      <c r="F11" s="11">
        <v>0</v>
      </c>
      <c r="G11" s="21" t="s">
        <v>23</v>
      </c>
      <c r="H11" s="21" t="s">
        <v>23</v>
      </c>
      <c r="I11" s="21" t="s">
        <v>23</v>
      </c>
      <c r="J11" s="60"/>
    </row>
    <row r="12" spans="1:10" ht="21.75" customHeight="1">
      <c r="A12" s="55"/>
      <c r="B12" s="55"/>
      <c r="C12" s="10" t="s">
        <v>24</v>
      </c>
      <c r="D12" s="11">
        <f>SUM(D13:D16)</f>
        <v>0</v>
      </c>
      <c r="E12" s="11">
        <v>0</v>
      </c>
      <c r="F12" s="11">
        <v>0</v>
      </c>
      <c r="G12" s="21" t="s">
        <v>23</v>
      </c>
      <c r="H12" s="21" t="s">
        <v>23</v>
      </c>
      <c r="I12" s="21" t="s">
        <v>23</v>
      </c>
      <c r="J12" s="60"/>
    </row>
    <row r="13" spans="1:10" ht="21.75" customHeight="1">
      <c r="A13" s="55"/>
      <c r="B13" s="55"/>
      <c r="C13" s="10" t="s">
        <v>25</v>
      </c>
      <c r="D13" s="11">
        <f>SUM(D14:D16)</f>
        <v>0</v>
      </c>
      <c r="E13" s="11">
        <v>0</v>
      </c>
      <c r="F13" s="11">
        <v>0</v>
      </c>
      <c r="G13" s="21" t="s">
        <v>23</v>
      </c>
      <c r="H13" s="21" t="s">
        <v>23</v>
      </c>
      <c r="I13" s="21" t="s">
        <v>23</v>
      </c>
      <c r="J13" s="60"/>
    </row>
    <row r="14" spans="1:10" ht="21.75" customHeight="1">
      <c r="A14" s="62"/>
      <c r="B14" s="62"/>
      <c r="C14" s="10" t="s">
        <v>26</v>
      </c>
      <c r="D14" s="11">
        <f>SUM(D15:D16)</f>
        <v>0</v>
      </c>
      <c r="E14" s="11">
        <v>11</v>
      </c>
      <c r="F14" s="11">
        <v>11</v>
      </c>
      <c r="G14" s="21" t="s">
        <v>23</v>
      </c>
      <c r="H14" s="21" t="s">
        <v>23</v>
      </c>
      <c r="I14" s="28">
        <f>F14/E14</f>
        <v>1</v>
      </c>
      <c r="J14" s="61"/>
    </row>
    <row r="15" spans="1:10" ht="28" customHeight="1">
      <c r="A15" s="52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22" t="s">
        <v>32</v>
      </c>
      <c r="G15" s="7" t="s">
        <v>16</v>
      </c>
      <c r="H15" s="7" t="s">
        <v>17</v>
      </c>
      <c r="I15" s="40" t="s">
        <v>19</v>
      </c>
      <c r="J15" s="42"/>
    </row>
    <row r="16" spans="1:10" s="2" customFormat="1" ht="40" customHeight="1">
      <c r="A16" s="53"/>
      <c r="B16" s="56" t="s">
        <v>33</v>
      </c>
      <c r="C16" s="13" t="s">
        <v>34</v>
      </c>
      <c r="D16" s="14" t="s">
        <v>35</v>
      </c>
      <c r="E16" s="23" t="s">
        <v>36</v>
      </c>
      <c r="F16" s="23" t="s">
        <v>37</v>
      </c>
      <c r="G16" s="7">
        <v>15</v>
      </c>
      <c r="H16" s="7">
        <v>15</v>
      </c>
      <c r="I16" s="43" t="s">
        <v>21</v>
      </c>
      <c r="J16" s="44"/>
    </row>
    <row r="17" spans="1:10" s="2" customFormat="1" ht="40" customHeight="1">
      <c r="A17" s="53"/>
      <c r="B17" s="56"/>
      <c r="C17" s="57" t="s">
        <v>38</v>
      </c>
      <c r="D17" s="14" t="s">
        <v>39</v>
      </c>
      <c r="E17" s="23" t="s">
        <v>40</v>
      </c>
      <c r="F17" s="23" t="s">
        <v>40</v>
      </c>
      <c r="G17" s="7" t="s">
        <v>41</v>
      </c>
      <c r="H17" s="7" t="s">
        <v>41</v>
      </c>
      <c r="I17" s="43" t="s">
        <v>42</v>
      </c>
      <c r="J17" s="44"/>
    </row>
    <row r="18" spans="1:10" s="2" customFormat="1" ht="40" customHeight="1">
      <c r="A18" s="53"/>
      <c r="B18" s="56"/>
      <c r="C18" s="58"/>
      <c r="D18" s="14" t="s">
        <v>43</v>
      </c>
      <c r="E18" s="23" t="s">
        <v>44</v>
      </c>
      <c r="F18" s="23" t="s">
        <v>40</v>
      </c>
      <c r="G18" s="7">
        <v>15</v>
      </c>
      <c r="H18" s="7">
        <v>15</v>
      </c>
      <c r="I18" s="43" t="s">
        <v>21</v>
      </c>
      <c r="J18" s="44"/>
    </row>
    <row r="19" spans="1:10" s="2" customFormat="1" ht="40" customHeight="1">
      <c r="A19" s="53"/>
      <c r="B19" s="56"/>
      <c r="C19" s="13" t="s">
        <v>45</v>
      </c>
      <c r="D19" s="14" t="s">
        <v>46</v>
      </c>
      <c r="E19" s="23" t="s">
        <v>47</v>
      </c>
      <c r="F19" s="23" t="s">
        <v>48</v>
      </c>
      <c r="G19" s="7">
        <v>10</v>
      </c>
      <c r="H19" s="7">
        <v>10</v>
      </c>
      <c r="I19" s="43" t="s">
        <v>21</v>
      </c>
      <c r="J19" s="44"/>
    </row>
    <row r="20" spans="1:10" s="2" customFormat="1" ht="40" customHeight="1">
      <c r="A20" s="53"/>
      <c r="B20" s="56"/>
      <c r="C20" s="12" t="s">
        <v>49</v>
      </c>
      <c r="D20" s="14" t="s">
        <v>50</v>
      </c>
      <c r="E20" s="23" t="s">
        <v>51</v>
      </c>
      <c r="F20" s="23" t="s">
        <v>52</v>
      </c>
      <c r="G20" s="7">
        <v>10</v>
      </c>
      <c r="H20" s="7">
        <v>10</v>
      </c>
      <c r="I20" s="43" t="s">
        <v>21</v>
      </c>
      <c r="J20" s="44"/>
    </row>
    <row r="21" spans="1:10" s="2" customFormat="1" ht="40" customHeight="1">
      <c r="A21" s="53"/>
      <c r="B21" s="57" t="s">
        <v>53</v>
      </c>
      <c r="C21" s="13" t="s">
        <v>54</v>
      </c>
      <c r="D21" s="14" t="s">
        <v>55</v>
      </c>
      <c r="E21" s="24" t="s">
        <v>56</v>
      </c>
      <c r="F21" s="23" t="s">
        <v>41</v>
      </c>
      <c r="G21" s="7" t="s">
        <v>41</v>
      </c>
      <c r="H21" s="7" t="s">
        <v>41</v>
      </c>
      <c r="I21" s="43" t="s">
        <v>42</v>
      </c>
      <c r="J21" s="44"/>
    </row>
    <row r="22" spans="1:10" s="2" customFormat="1" ht="40" customHeight="1">
      <c r="A22" s="53"/>
      <c r="B22" s="58"/>
      <c r="C22" s="12" t="s">
        <v>57</v>
      </c>
      <c r="D22" s="14" t="s">
        <v>58</v>
      </c>
      <c r="E22" s="23" t="s">
        <v>59</v>
      </c>
      <c r="F22" s="23" t="s">
        <v>41</v>
      </c>
      <c r="G22" s="7" t="s">
        <v>41</v>
      </c>
      <c r="H22" s="7" t="s">
        <v>41</v>
      </c>
      <c r="I22" s="43" t="s">
        <v>42</v>
      </c>
      <c r="J22" s="44"/>
    </row>
    <row r="23" spans="1:10" s="2" customFormat="1" ht="59.5" customHeight="1">
      <c r="A23" s="53"/>
      <c r="B23" s="58"/>
      <c r="C23" s="13" t="s">
        <v>60</v>
      </c>
      <c r="D23" s="14" t="s">
        <v>61</v>
      </c>
      <c r="E23" s="23" t="s">
        <v>59</v>
      </c>
      <c r="F23" s="23" t="s">
        <v>62</v>
      </c>
      <c r="G23" s="7">
        <v>30</v>
      </c>
      <c r="H23" s="7">
        <v>25</v>
      </c>
      <c r="I23" s="40" t="s">
        <v>63</v>
      </c>
      <c r="J23" s="41"/>
    </row>
    <row r="24" spans="1:10" s="2" customFormat="1" ht="40" customHeight="1">
      <c r="A24" s="53"/>
      <c r="B24" s="57" t="s">
        <v>64</v>
      </c>
      <c r="C24" s="57" t="s">
        <v>65</v>
      </c>
      <c r="D24" s="15" t="s">
        <v>66</v>
      </c>
      <c r="E24" s="24" t="s">
        <v>67</v>
      </c>
      <c r="F24" s="23" t="s">
        <v>41</v>
      </c>
      <c r="G24" s="7" t="s">
        <v>41</v>
      </c>
      <c r="H24" s="7" t="s">
        <v>41</v>
      </c>
      <c r="I24" s="43" t="s">
        <v>42</v>
      </c>
      <c r="J24" s="44"/>
    </row>
    <row r="25" spans="1:10" s="2" customFormat="1" ht="40" customHeight="1">
      <c r="A25" s="54"/>
      <c r="B25" s="58"/>
      <c r="C25" s="58"/>
      <c r="D25" s="15" t="s">
        <v>68</v>
      </c>
      <c r="E25" s="24" t="s">
        <v>67</v>
      </c>
      <c r="F25" s="23" t="s">
        <v>40</v>
      </c>
      <c r="G25" s="7">
        <v>10</v>
      </c>
      <c r="H25" s="7">
        <v>10</v>
      </c>
      <c r="I25" s="43" t="s">
        <v>21</v>
      </c>
      <c r="J25" s="44"/>
    </row>
    <row r="26" spans="1:10" ht="18" customHeight="1">
      <c r="A26" s="45" t="s">
        <v>69</v>
      </c>
      <c r="B26" s="46"/>
      <c r="C26" s="46"/>
      <c r="D26" s="46"/>
      <c r="E26" s="46"/>
      <c r="F26" s="47"/>
      <c r="G26" s="25">
        <f>SUM(G10:G25)</f>
        <v>100</v>
      </c>
      <c r="H26" s="25">
        <f>SUM(H10:H25)</f>
        <v>95</v>
      </c>
      <c r="I26" s="43"/>
      <c r="J26" s="44"/>
    </row>
    <row r="27" spans="1:10" s="3" customFormat="1" ht="33" customHeight="1">
      <c r="A27" s="55" t="s">
        <v>70</v>
      </c>
      <c r="B27" s="48" t="s">
        <v>71</v>
      </c>
      <c r="C27" s="48"/>
      <c r="D27" s="48" t="s">
        <v>72</v>
      </c>
      <c r="E27" s="48"/>
      <c r="F27" s="48"/>
      <c r="G27" s="48" t="s">
        <v>73</v>
      </c>
      <c r="H27" s="48"/>
      <c r="I27" s="48"/>
      <c r="J27" s="48"/>
    </row>
    <row r="28" spans="1:10" s="3" customFormat="1" ht="33" customHeight="1">
      <c r="A28" s="55"/>
      <c r="B28" s="49" t="s">
        <v>74</v>
      </c>
      <c r="C28" s="50"/>
      <c r="D28" s="48" t="s">
        <v>75</v>
      </c>
      <c r="E28" s="48"/>
      <c r="F28" s="48"/>
      <c r="G28" s="48" t="s">
        <v>76</v>
      </c>
      <c r="H28" s="48"/>
      <c r="I28" s="48"/>
      <c r="J28" s="48"/>
    </row>
    <row r="29" spans="1:10" s="4" customFormat="1" ht="108" customHeight="1">
      <c r="A29" s="16" t="s">
        <v>77</v>
      </c>
      <c r="B29" s="51" t="s">
        <v>78</v>
      </c>
      <c r="C29" s="51"/>
      <c r="D29" s="51"/>
      <c r="E29" s="51"/>
      <c r="F29" s="51"/>
      <c r="G29" s="51"/>
      <c r="H29" s="51"/>
      <c r="I29" s="51"/>
      <c r="J29" s="51"/>
    </row>
  </sheetData>
  <mergeCells count="42">
    <mergeCell ref="A9:B14"/>
    <mergeCell ref="B29:J29"/>
    <mergeCell ref="A15:A25"/>
    <mergeCell ref="A27:A28"/>
    <mergeCell ref="B16:B20"/>
    <mergeCell ref="B21:B23"/>
    <mergeCell ref="B24:B25"/>
    <mergeCell ref="C17:C18"/>
    <mergeCell ref="C24:C25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4" type="noConversion"/>
  <printOptions horizontalCentered="1"/>
  <pageMargins left="0.78740157480314998" right="0.78740157480314998" top="0.70866141732283505" bottom="0.70866141732283505" header="0.31496062992126" footer="0.3149606299212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2023-05-06T06:21:00Z</cp:lastPrinted>
  <dcterms:created xsi:type="dcterms:W3CDTF">2006-09-15T19:21:00Z</dcterms:created>
  <dcterms:modified xsi:type="dcterms:W3CDTF">2023-08-23T02:27:23Z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96BD302C8F374128BE7E2BB139BB8D25</vt:lpwstr>
  </property>
</Properties>
</file>